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BO THU TU HANH CHINH TINH DONG NAI\NĂM 2026\CHI PHÍ TUÂN THỦ - TTHC\CHI PHÍ TUÂN THỦ TTHC - VPĐK\"/>
    </mc:Choice>
  </mc:AlternateContent>
  <bookViews>
    <workbookView xWindow="0" yWindow="0" windowWidth="20490" windowHeight="7155" activeTab="1"/>
  </bookViews>
  <sheets>
    <sheet name="Sheet2" sheetId="2" r:id="rId1"/>
    <sheet name="Sheet1" sheetId="1" r:id="rId2"/>
  </sheets>
  <definedNames>
    <definedName name="_xlnm.Print_Titles" localSheetId="1">Sheet1!$7:$7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4" i="1" l="1"/>
  <c r="J14" i="1"/>
  <c r="K18" i="1" l="1"/>
  <c r="J15" i="1" l="1"/>
  <c r="K15" i="1" s="1"/>
  <c r="J13" i="1" l="1"/>
  <c r="K13" i="1" s="1"/>
  <c r="J8" i="1"/>
  <c r="K8" i="1" s="1"/>
  <c r="C4" i="2"/>
  <c r="C2" i="2"/>
</calcChain>
</file>

<file path=xl/sharedStrings.xml><?xml version="1.0" encoding="utf-8"?>
<sst xmlns="http://schemas.openxmlformats.org/spreadsheetml/2006/main" count="35" uniqueCount="34">
  <si>
    <t>Biểu mẫu 04/ĐGTĐ-SCM ban hành kèm theo Thông tư số 26/2025/TT-BTP</t>
  </si>
  <si>
    <t xml:space="preserve">CHI PHÍ TUÂN THỦ THỦ TỤC HÀNH CHÍNH </t>
  </si>
  <si>
    <t>STT</t>
  </si>
  <si>
    <t>Các công việc 
khi thực hiện TTHC</t>
  </si>
  <si>
    <t>Các hoạt động/ cách thức thực hiện cụ thể</t>
  </si>
  <si>
    <r>
      <t xml:space="preserve">Thời gian thực hiện </t>
    </r>
    <r>
      <rPr>
        <sz val="12"/>
        <color indexed="8"/>
        <rFont val="Times New Roman"/>
        <family val="1"/>
      </rPr>
      <t>(giờ)</t>
    </r>
  </si>
  <si>
    <r>
      <rPr>
        <b/>
        <sz val="12"/>
        <color indexed="8"/>
        <rFont val="Times New Roman"/>
        <family val="1"/>
      </rPr>
      <t>Mức TNBQ/ 01 giờ làm việc</t>
    </r>
    <r>
      <rPr>
        <sz val="12"/>
        <color indexed="8"/>
        <rFont val="Times New Roman"/>
        <family val="1"/>
      </rPr>
      <t xml:space="preserve"> (đồng)</t>
    </r>
  </si>
  <si>
    <r>
      <t xml:space="preserve">Mức chi phí thuê tư vấn, dịch vụ </t>
    </r>
    <r>
      <rPr>
        <sz val="12"/>
        <color indexed="8"/>
        <rFont val="Times New Roman"/>
        <family val="1"/>
      </rPr>
      <t>(đồng)</t>
    </r>
  </si>
  <si>
    <r>
      <t xml:space="preserve">Mức phí, lệ phí, chi phí khác </t>
    </r>
    <r>
      <rPr>
        <sz val="12"/>
        <color indexed="8"/>
        <rFont val="Times New Roman"/>
        <family val="1"/>
      </rPr>
      <t>(đồng)</t>
    </r>
  </si>
  <si>
    <t>Số lần thực hiện/ 01 năm</t>
  </si>
  <si>
    <t>Số lượng đối tượng tuân thủ/01 năm</t>
  </si>
  <si>
    <r>
      <t xml:space="preserve">Chi phí thực hiện TTHC </t>
    </r>
    <r>
      <rPr>
        <sz val="12"/>
        <color indexed="8"/>
        <rFont val="Times New Roman"/>
        <family val="1"/>
      </rPr>
      <t>(đồng)</t>
    </r>
  </si>
  <si>
    <r>
      <t xml:space="preserve">Tổng chi phí thực hiện TTHC/
01 năm </t>
    </r>
    <r>
      <rPr>
        <sz val="12"/>
        <color indexed="8"/>
        <rFont val="Times New Roman"/>
        <family val="1"/>
      </rPr>
      <t>(đồng)</t>
    </r>
  </si>
  <si>
    <t>Ghi chú</t>
  </si>
  <si>
    <t>Nộp phí, lệ phí, chi phí khác</t>
  </si>
  <si>
    <t>3.1</t>
  </si>
  <si>
    <t>Phí</t>
  </si>
  <si>
    <t>3.2</t>
  </si>
  <si>
    <t>Lệ phí</t>
  </si>
  <si>
    <t>3.3</t>
  </si>
  <si>
    <t>Chi phí khác</t>
  </si>
  <si>
    <r>
      <rPr>
        <b/>
        <sz val="12"/>
        <color indexed="8"/>
        <rFont val="Times New Roman"/>
        <family val="1"/>
      </rPr>
      <t>Chuẩn bị, phục vụ việc kiểm tra, đánh giá của cơ quan có thẩm quyền</t>
    </r>
    <r>
      <rPr>
        <sz val="12"/>
        <color indexed="8"/>
        <rFont val="Times New Roman"/>
        <family val="1"/>
      </rPr>
      <t xml:space="preserve"> (nếu có)</t>
    </r>
  </si>
  <si>
    <r>
      <rPr>
        <b/>
        <sz val="12"/>
        <color indexed="8"/>
        <rFont val="Times New Roman"/>
        <family val="1"/>
      </rPr>
      <t>Công việc khác</t>
    </r>
    <r>
      <rPr>
        <sz val="12"/>
        <color indexed="8"/>
        <rFont val="Times New Roman"/>
        <family val="1"/>
      </rPr>
      <t xml:space="preserve"> (nếu có)</t>
    </r>
  </si>
  <si>
    <t>Nhận kết quả</t>
  </si>
  <si>
    <t>TỔNG</t>
  </si>
  <si>
    <t>SỞ NÔNG NGHIỆP VÀ MÔI TRƯỜNG</t>
  </si>
  <si>
    <t>Kê khai đơn, tờ khai trực tuyến theo mẫu và đính kèm hồ sơ điện tử</t>
  </si>
  <si>
    <t>Chuẩn bị hồ sơ và Nộp hồ sơ trực tuyến</t>
  </si>
  <si>
    <t>do HĐND ban hành</t>
  </si>
  <si>
    <t>Nhận kết quả và ký sổ nhận kết quả</t>
  </si>
  <si>
    <t>phục vụ kiểm tra tại khu đất đề nghị cấp giấy</t>
  </si>
  <si>
    <t>Chưa bao gồm chio phí lập bản đồ địa chính khu đất</t>
  </si>
  <si>
    <t>Phối hợp kiểm tra bản đồ địa chính khu đất</t>
  </si>
  <si>
    <t xml:space="preserve">    TÊN THỦ TỤC HÀNH CHÍNH: Đăng ký, cấp Giấy chứng nhận đối với trường hợp hộ gia đình, cá nhân đang sử dụng đất không đúng mục đích đã được Nhà nước công nhận quyền sử dụng đất trước ngày 01 tháng 7 năm 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</si>
</sst>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0.0"/>
    <numFmt numFmtId="165" formatCode="0.0;[Red]0.0"/>
    <numFmt numFmtId="166" formatCode="_(* #,##0_);_(* \(#,##0\);_(* &quot;-&quot;??_);_(@_)"/>
  </numFmts>
  <fonts count="14" x14ac:knownFonts="1">
    <font>
      <sz val="11"/>
      <color theme="1"/>
      <name val="Calibri"/>
      <family val="2"/>
      <scheme val="minor"/>
    </font>
    <font>
      <sz val="11"/>
      <color theme="1"/>
      <name val="Calibri"/>
      <family val="2"/>
      <scheme val="minor"/>
    </font>
    <font>
      <b/>
      <sz val="12"/>
      <color theme="1"/>
      <name val="Times New Roman"/>
      <family val="1"/>
    </font>
    <font>
      <sz val="11"/>
      <color theme="1"/>
      <name val="Times New Roman"/>
      <family val="1"/>
    </font>
    <font>
      <sz val="11"/>
      <color indexed="8"/>
      <name val="Calibri"/>
      <family val="2"/>
    </font>
    <font>
      <b/>
      <i/>
      <sz val="11"/>
      <color theme="1"/>
      <name val="Times New Roman"/>
      <family val="1"/>
    </font>
    <font>
      <sz val="10"/>
      <color theme="1"/>
      <name val="Tahoma"/>
      <family val="2"/>
    </font>
    <font>
      <b/>
      <sz val="14"/>
      <color theme="1"/>
      <name val="Times New Roman"/>
      <family val="1"/>
    </font>
    <font>
      <b/>
      <sz val="11"/>
      <color theme="1"/>
      <name val="Times New Roman"/>
      <family val="1"/>
    </font>
    <font>
      <b/>
      <sz val="13"/>
      <color theme="1"/>
      <name val="Times New Roman"/>
      <family val="1"/>
    </font>
    <font>
      <sz val="12"/>
      <color theme="1"/>
      <name val="Times New Roman"/>
      <family val="1"/>
    </font>
    <font>
      <sz val="12"/>
      <color indexed="8"/>
      <name val="Times New Roman"/>
      <family val="1"/>
    </font>
    <font>
      <b/>
      <sz val="12"/>
      <color indexed="8"/>
      <name val="Times New Roman"/>
      <family val="1"/>
    </font>
    <font>
      <sz val="11"/>
      <color indexed="8"/>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43" fontId="4" fillId="0" borderId="0" applyFont="0" applyFill="0" applyBorder="0" applyAlignment="0" applyProtection="0"/>
  </cellStyleXfs>
  <cellXfs count="55">
    <xf numFmtId="0" fontId="0" fillId="0" borderId="0" xfId="0"/>
    <xf numFmtId="164" fontId="3" fillId="0" borderId="0" xfId="0" applyNumberFormat="1" applyFont="1" applyAlignment="1" applyProtection="1">
      <alignment vertical="center"/>
      <protection locked="0"/>
    </xf>
    <xf numFmtId="3" fontId="3" fillId="0" borderId="0" xfId="0" applyNumberFormat="1" applyFont="1" applyAlignment="1" applyProtection="1">
      <alignment vertical="center"/>
      <protection locked="0"/>
    </xf>
    <xf numFmtId="0" fontId="3" fillId="0" borderId="0" xfId="0" applyFont="1" applyAlignment="1" applyProtection="1">
      <alignment vertical="center"/>
      <protection locked="0"/>
    </xf>
    <xf numFmtId="3" fontId="3" fillId="0" borderId="0" xfId="2" applyNumberFormat="1" applyFont="1" applyFill="1" applyAlignment="1" applyProtection="1">
      <alignment vertical="center"/>
      <protection locked="0"/>
    </xf>
    <xf numFmtId="0" fontId="6" fillId="0" borderId="0" xfId="0" applyFont="1" applyAlignment="1" applyProtection="1">
      <alignment vertical="center"/>
      <protection locked="0"/>
    </xf>
    <xf numFmtId="0" fontId="10" fillId="0" borderId="0" xfId="0" applyFont="1" applyAlignment="1" applyProtection="1">
      <alignment vertical="center"/>
      <protection locked="0"/>
    </xf>
    <xf numFmtId="0" fontId="2" fillId="0" borderId="0" xfId="0" applyFont="1" applyAlignment="1" applyProtection="1">
      <alignment horizontal="center" vertical="center"/>
      <protection locked="0"/>
    </xf>
    <xf numFmtId="0" fontId="2" fillId="2"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64" fontId="2" fillId="0" borderId="2" xfId="0" applyNumberFormat="1" applyFont="1" applyBorder="1" applyAlignment="1" applyProtection="1">
      <alignment horizontal="center" vertical="center" wrapText="1"/>
      <protection locked="0"/>
    </xf>
    <xf numFmtId="3" fontId="10" fillId="0" borderId="2" xfId="0" applyNumberFormat="1" applyFont="1" applyBorder="1" applyAlignment="1" applyProtection="1">
      <alignment horizontal="center" vertical="center" wrapText="1"/>
      <protection locked="0"/>
    </xf>
    <xf numFmtId="4" fontId="2" fillId="0" borderId="3" xfId="0" applyNumberFormat="1" applyFont="1" applyBorder="1" applyAlignment="1" applyProtection="1">
      <alignment horizontal="center" vertical="center" wrapText="1"/>
      <protection locked="0"/>
    </xf>
    <xf numFmtId="164" fontId="2" fillId="0" borderId="2" xfId="0" applyNumberFormat="1" applyFont="1" applyBorder="1" applyAlignment="1">
      <alignment horizontal="center" vertical="center" wrapText="1"/>
    </xf>
    <xf numFmtId="164" fontId="2" fillId="0" borderId="4" xfId="0" applyNumberFormat="1" applyFont="1" applyBorder="1" applyAlignment="1" applyProtection="1">
      <alignment horizontal="center" vertical="center" wrapText="1"/>
      <protection locked="0"/>
    </xf>
    <xf numFmtId="0" fontId="2" fillId="0" borderId="5" xfId="0" quotePrefix="1" applyFont="1" applyBorder="1" applyAlignment="1" applyProtection="1">
      <alignment horizontal="center" vertical="center" wrapText="1"/>
      <protection locked="0"/>
    </xf>
    <xf numFmtId="0" fontId="2" fillId="0" borderId="6" xfId="0" applyFont="1" applyBorder="1" applyAlignment="1" applyProtection="1">
      <alignment vertical="center" wrapText="1"/>
      <protection locked="0"/>
    </xf>
    <xf numFmtId="0" fontId="10" fillId="0" borderId="6" xfId="0" applyFont="1" applyBorder="1" applyAlignment="1" applyProtection="1">
      <alignment vertical="center" wrapText="1"/>
      <protection locked="0"/>
    </xf>
    <xf numFmtId="165"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pplyProtection="1">
      <alignment vertical="center"/>
      <protection locked="0"/>
    </xf>
    <xf numFmtId="3" fontId="10" fillId="0" borderId="6" xfId="0" applyNumberFormat="1" applyFont="1" applyBorder="1" applyAlignment="1" applyProtection="1">
      <alignment horizontal="right" vertical="center" wrapText="1"/>
      <protection locked="0"/>
    </xf>
    <xf numFmtId="3" fontId="10" fillId="0" borderId="6" xfId="0" applyNumberFormat="1" applyFont="1" applyBorder="1" applyAlignment="1">
      <alignment horizontal="right" vertical="center" wrapText="1"/>
    </xf>
    <xf numFmtId="3" fontId="10" fillId="0" borderId="7" xfId="0" applyNumberFormat="1" applyFont="1" applyBorder="1" applyAlignment="1" applyProtection="1">
      <alignment horizontal="left" vertical="center" wrapText="1"/>
      <protection locked="0"/>
    </xf>
    <xf numFmtId="0" fontId="10" fillId="0" borderId="5" xfId="0" applyFont="1" applyBorder="1" applyAlignment="1" applyProtection="1">
      <alignment horizontal="center" vertical="center" wrapText="1"/>
      <protection locked="0"/>
    </xf>
    <xf numFmtId="165" fontId="10" fillId="0" borderId="6" xfId="0" applyNumberFormat="1" applyFont="1" applyBorder="1" applyAlignment="1" applyProtection="1">
      <alignment horizontal="right" vertical="center" wrapText="1"/>
      <protection locked="0" hidden="1"/>
    </xf>
    <xf numFmtId="3" fontId="13" fillId="0" borderId="6" xfId="0" applyNumberFormat="1" applyFont="1" applyBorder="1" applyAlignment="1" applyProtection="1">
      <alignment horizontal="center" vertical="center" wrapText="1"/>
      <protection locked="0"/>
    </xf>
    <xf numFmtId="3" fontId="10" fillId="0" borderId="6" xfId="0" applyNumberFormat="1" applyFont="1" applyBorder="1" applyAlignment="1">
      <alignment vertical="center" wrapText="1"/>
    </xf>
    <xf numFmtId="0" fontId="10" fillId="0" borderId="5" xfId="0" quotePrefix="1" applyFont="1" applyBorder="1" applyAlignment="1" applyProtection="1">
      <alignment horizontal="center" vertical="center" wrapText="1"/>
      <protection locked="0"/>
    </xf>
    <xf numFmtId="3" fontId="3" fillId="0" borderId="6" xfId="0" applyNumberFormat="1" applyFont="1" applyBorder="1" applyAlignment="1" applyProtection="1">
      <alignment horizontal="center" vertical="center" wrapText="1"/>
      <protection locked="0"/>
    </xf>
    <xf numFmtId="0" fontId="10" fillId="0" borderId="8" xfId="0" applyFont="1" applyBorder="1" applyAlignment="1">
      <alignment vertical="center" wrapText="1"/>
    </xf>
    <xf numFmtId="0" fontId="10" fillId="0" borderId="9" xfId="0" applyFont="1" applyBorder="1" applyAlignment="1" applyProtection="1">
      <alignment horizontal="center" vertical="center" wrapText="1"/>
      <protection locked="0"/>
    </xf>
    <xf numFmtId="165" fontId="2" fillId="0" borderId="12" xfId="0" applyNumberFormat="1" applyFont="1" applyBorder="1" applyAlignment="1" applyProtection="1">
      <alignment horizontal="right" vertical="center" wrapText="1"/>
      <protection locked="0"/>
    </xf>
    <xf numFmtId="3" fontId="2" fillId="0" borderId="12" xfId="0" applyNumberFormat="1" applyFont="1" applyBorder="1" applyAlignment="1" applyProtection="1">
      <alignment horizontal="right" vertical="center" wrapText="1"/>
      <protection locked="0"/>
    </xf>
    <xf numFmtId="3" fontId="2" fillId="0" borderId="12" xfId="0" quotePrefix="1" applyNumberFormat="1" applyFont="1" applyBorder="1" applyAlignment="1" applyProtection="1">
      <alignment horizontal="right" vertical="center" wrapText="1"/>
      <protection locked="0"/>
    </xf>
    <xf numFmtId="3" fontId="10" fillId="0" borderId="12" xfId="0" applyNumberFormat="1" applyFont="1" applyBorder="1" applyAlignment="1">
      <alignment horizontal="right" vertical="center" wrapText="1"/>
    </xf>
    <xf numFmtId="3" fontId="2" fillId="0" borderId="12" xfId="0" applyNumberFormat="1" applyFont="1" applyBorder="1" applyAlignment="1">
      <alignment horizontal="right" vertical="center" wrapText="1"/>
    </xf>
    <xf numFmtId="3" fontId="2" fillId="0" borderId="13" xfId="0" applyNumberFormat="1" applyFont="1" applyBorder="1" applyAlignment="1" applyProtection="1">
      <alignment horizontal="right" vertical="center" wrapText="1"/>
      <protection locked="0"/>
    </xf>
    <xf numFmtId="0" fontId="10"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165" fontId="2" fillId="0" borderId="0" xfId="0" applyNumberFormat="1" applyFont="1" applyAlignment="1" applyProtection="1">
      <alignment horizontal="right" vertical="center" wrapText="1"/>
      <protection locked="0"/>
    </xf>
    <xf numFmtId="3" fontId="2" fillId="0" borderId="0" xfId="0" applyNumberFormat="1" applyFont="1" applyAlignment="1" applyProtection="1">
      <alignment horizontal="right" vertical="center" wrapText="1"/>
      <protection locked="0"/>
    </xf>
    <xf numFmtId="3" fontId="2" fillId="0" borderId="0" xfId="0" quotePrefix="1" applyNumberFormat="1" applyFont="1" applyAlignment="1" applyProtection="1">
      <alignment horizontal="right" vertical="center" wrapText="1"/>
      <protection locked="0"/>
    </xf>
    <xf numFmtId="0" fontId="2" fillId="0" borderId="0" xfId="0" applyFont="1" applyAlignment="1" applyProtection="1">
      <alignment wrapText="1"/>
      <protection locked="0"/>
    </xf>
    <xf numFmtId="166" fontId="0" fillId="0" borderId="0" xfId="1" applyNumberFormat="1" applyFont="1"/>
    <xf numFmtId="166" fontId="0" fillId="0" borderId="0" xfId="0" applyNumberFormat="1"/>
    <xf numFmtId="0" fontId="3" fillId="0" borderId="0" xfId="0" applyFont="1" applyAlignment="1">
      <alignment wrapText="1"/>
    </xf>
    <xf numFmtId="0" fontId="2" fillId="0" borderId="10" xfId="0" applyFont="1" applyBorder="1" applyAlignment="1" applyProtection="1">
      <alignment horizontal="center" vertical="center" wrapText="1"/>
      <protection locked="0"/>
    </xf>
    <xf numFmtId="0" fontId="2" fillId="0" borderId="11" xfId="0" applyFont="1" applyBorder="1" applyAlignment="1" applyProtection="1">
      <alignment horizontal="center" vertical="center" wrapText="1"/>
      <protection locked="0"/>
    </xf>
    <xf numFmtId="0" fontId="7" fillId="0" borderId="0" xfId="0" applyFont="1" applyAlignment="1" applyProtection="1">
      <alignment horizontal="center" wrapText="1"/>
      <protection locked="0"/>
    </xf>
    <xf numFmtId="0" fontId="2" fillId="0" borderId="0" xfId="0" applyFont="1" applyAlignment="1" applyProtection="1">
      <alignment horizontal="center" vertical="center" wrapText="1"/>
      <protection locked="0"/>
    </xf>
    <xf numFmtId="3" fontId="5" fillId="0" borderId="0" xfId="2" applyNumberFormat="1" applyFont="1" applyAlignment="1" applyProtection="1">
      <alignment horizontal="center" vertical="top"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left" vertical="center" wrapText="1"/>
      <protection locked="0"/>
    </xf>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C5"/>
  <sheetViews>
    <sheetView workbookViewId="0">
      <selection activeCell="C5" sqref="C5"/>
    </sheetView>
  </sheetViews>
  <sheetFormatPr defaultRowHeight="15" x14ac:dyDescent="0.25"/>
  <cols>
    <col min="3" max="3" width="46.42578125" customWidth="1"/>
  </cols>
  <sheetData>
    <row r="2" spans="3:3" x14ac:dyDescent="0.25">
      <c r="C2" s="45">
        <f>11510.3*1000000000000</f>
        <v>1.15103E+16</v>
      </c>
    </row>
    <row r="3" spans="3:3" x14ac:dyDescent="0.25">
      <c r="C3" s="45">
        <v>101300000</v>
      </c>
    </row>
    <row r="4" spans="3:3" x14ac:dyDescent="0.25">
      <c r="C4" s="45">
        <f>+C2/(C3*12*22*8)</f>
        <v>53800.124891561216</v>
      </c>
    </row>
    <row r="5" spans="3:3" x14ac:dyDescent="0.25">
      <c r="C5" s="46"/>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
  <sheetViews>
    <sheetView tabSelected="1" topLeftCell="A4" zoomScale="80" zoomScaleNormal="80" workbookViewId="0">
      <selection activeCell="G9" sqref="G9"/>
    </sheetView>
  </sheetViews>
  <sheetFormatPr defaultRowHeight="15" x14ac:dyDescent="0.25"/>
  <cols>
    <col min="1" max="1" width="6.7109375" customWidth="1"/>
    <col min="2" max="2" width="33" customWidth="1"/>
    <col min="3" max="3" width="16" customWidth="1"/>
    <col min="4" max="4" width="9.28515625" customWidth="1"/>
    <col min="5" max="5" width="9.85546875" customWidth="1"/>
    <col min="8" max="8" width="8.28515625" customWidth="1"/>
    <col min="9" max="9" width="10.5703125" customWidth="1"/>
    <col min="11" max="11" width="12" customWidth="1"/>
    <col min="12" max="12" width="17.7109375" customWidth="1"/>
  </cols>
  <sheetData>
    <row r="1" spans="1:12" ht="34.5" customHeight="1" x14ac:dyDescent="0.25">
      <c r="A1" s="51" t="s">
        <v>25</v>
      </c>
      <c r="B1" s="51"/>
      <c r="C1" s="1"/>
      <c r="D1" s="2"/>
      <c r="E1" s="3"/>
      <c r="F1" s="4"/>
      <c r="G1" s="4"/>
      <c r="H1" s="52" t="s">
        <v>0</v>
      </c>
      <c r="I1" s="52"/>
      <c r="J1" s="52"/>
      <c r="K1" s="52"/>
      <c r="L1" s="5"/>
    </row>
    <row r="2" spans="1:12" ht="12.75" customHeight="1" x14ac:dyDescent="0.25">
      <c r="A2" s="44"/>
      <c r="B2" s="44"/>
      <c r="C2" s="1"/>
      <c r="D2" s="2"/>
      <c r="E2" s="3"/>
      <c r="F2" s="4"/>
      <c r="G2" s="4"/>
      <c r="H2" s="52"/>
      <c r="I2" s="52"/>
      <c r="J2" s="52"/>
      <c r="K2" s="52"/>
      <c r="L2" s="5"/>
    </row>
    <row r="3" spans="1:12" ht="18.75" customHeight="1" x14ac:dyDescent="0.3">
      <c r="A3" s="50" t="s">
        <v>1</v>
      </c>
      <c r="B3" s="50"/>
      <c r="C3" s="50"/>
      <c r="D3" s="50"/>
      <c r="E3" s="50"/>
      <c r="F3" s="50"/>
      <c r="G3" s="50"/>
      <c r="H3" s="50"/>
      <c r="I3" s="50"/>
      <c r="J3" s="50"/>
      <c r="K3" s="50"/>
      <c r="L3" s="50"/>
    </row>
    <row r="4" spans="1:12" ht="6.75" customHeight="1" x14ac:dyDescent="0.25">
      <c r="A4" s="53"/>
      <c r="B4" s="53"/>
      <c r="C4" s="53"/>
      <c r="D4" s="53"/>
      <c r="E4" s="53"/>
      <c r="F4" s="53"/>
      <c r="G4" s="53"/>
      <c r="H4" s="53"/>
      <c r="I4" s="53"/>
      <c r="J4" s="53"/>
      <c r="K4" s="3"/>
      <c r="L4" s="5"/>
    </row>
    <row r="5" spans="1:12" ht="33.75" customHeight="1" x14ac:dyDescent="0.25">
      <c r="A5" s="54" t="s">
        <v>33</v>
      </c>
      <c r="B5" s="54"/>
      <c r="C5" s="54"/>
      <c r="D5" s="54"/>
      <c r="E5" s="54"/>
      <c r="F5" s="54"/>
      <c r="G5" s="54"/>
      <c r="H5" s="54"/>
      <c r="I5" s="54"/>
      <c r="J5" s="54"/>
      <c r="K5" s="54"/>
      <c r="L5" s="54"/>
    </row>
    <row r="6" spans="1:12" ht="16.5" thickBot="1" x14ac:dyDescent="0.3">
      <c r="A6" s="7"/>
      <c r="B6" s="8"/>
      <c r="C6" s="8"/>
      <c r="D6" s="8"/>
      <c r="E6" s="8"/>
      <c r="F6" s="8"/>
      <c r="G6" s="9"/>
      <c r="H6" s="8"/>
      <c r="I6" s="8"/>
      <c r="J6" s="8"/>
      <c r="K6" s="8"/>
      <c r="L6" s="6"/>
    </row>
    <row r="7" spans="1:12" ht="123.75" customHeight="1" x14ac:dyDescent="0.25">
      <c r="A7" s="10" t="s">
        <v>2</v>
      </c>
      <c r="B7" s="11" t="s">
        <v>3</v>
      </c>
      <c r="C7" s="11" t="s">
        <v>4</v>
      </c>
      <c r="D7" s="12" t="s">
        <v>5</v>
      </c>
      <c r="E7" s="13" t="s">
        <v>6</v>
      </c>
      <c r="F7" s="14" t="s">
        <v>7</v>
      </c>
      <c r="G7" s="12" t="s">
        <v>8</v>
      </c>
      <c r="H7" s="12" t="s">
        <v>9</v>
      </c>
      <c r="I7" s="12" t="s">
        <v>10</v>
      </c>
      <c r="J7" s="15" t="s">
        <v>11</v>
      </c>
      <c r="K7" s="15" t="s">
        <v>12</v>
      </c>
      <c r="L7" s="16" t="s">
        <v>13</v>
      </c>
    </row>
    <row r="8" spans="1:12" ht="156.75" customHeight="1" x14ac:dyDescent="0.25">
      <c r="A8" s="17">
        <v>1</v>
      </c>
      <c r="B8" s="18" t="s">
        <v>27</v>
      </c>
      <c r="C8" s="19" t="s">
        <v>26</v>
      </c>
      <c r="D8" s="20">
        <v>1</v>
      </c>
      <c r="E8" s="21">
        <v>53800</v>
      </c>
      <c r="F8" s="22"/>
      <c r="G8" s="22"/>
      <c r="H8" s="22">
        <v>1</v>
      </c>
      <c r="I8" s="22">
        <v>1</v>
      </c>
      <c r="J8" s="23">
        <f>E8*D8</f>
        <v>53800</v>
      </c>
      <c r="K8" s="23">
        <f>+J8*H8</f>
        <v>53800</v>
      </c>
      <c r="L8" s="24" t="s">
        <v>31</v>
      </c>
    </row>
    <row r="9" spans="1:12" ht="27" customHeight="1" x14ac:dyDescent="0.25">
      <c r="A9" s="17">
        <v>3</v>
      </c>
      <c r="B9" s="18" t="s">
        <v>14</v>
      </c>
      <c r="C9" s="19"/>
      <c r="D9" s="26"/>
      <c r="E9" s="27"/>
      <c r="F9" s="22"/>
      <c r="G9" s="22"/>
      <c r="H9" s="22"/>
      <c r="I9" s="22"/>
      <c r="J9" s="23"/>
      <c r="K9" s="23"/>
      <c r="L9" s="24"/>
    </row>
    <row r="10" spans="1:12" ht="40.5" customHeight="1" x14ac:dyDescent="0.25">
      <c r="A10" s="25" t="s">
        <v>15</v>
      </c>
      <c r="B10" s="19" t="s">
        <v>16</v>
      </c>
      <c r="C10" s="19"/>
      <c r="D10" s="26"/>
      <c r="E10" s="27"/>
      <c r="F10" s="22"/>
      <c r="G10" s="22"/>
      <c r="H10" s="22"/>
      <c r="I10" s="22"/>
      <c r="J10" s="23"/>
      <c r="K10" s="23"/>
      <c r="L10" s="24" t="s">
        <v>28</v>
      </c>
    </row>
    <row r="11" spans="1:12" ht="35.25" customHeight="1" x14ac:dyDescent="0.25">
      <c r="A11" s="25" t="s">
        <v>17</v>
      </c>
      <c r="B11" s="19" t="s">
        <v>18</v>
      </c>
      <c r="C11" s="19"/>
      <c r="D11" s="26"/>
      <c r="E11" s="27"/>
      <c r="F11" s="22"/>
      <c r="G11" s="22"/>
      <c r="H11" s="22"/>
      <c r="I11" s="22"/>
      <c r="J11" s="23"/>
      <c r="K11" s="23"/>
      <c r="L11" s="24" t="s">
        <v>28</v>
      </c>
    </row>
    <row r="12" spans="1:12" ht="27" customHeight="1" x14ac:dyDescent="0.25">
      <c r="A12" s="25" t="s">
        <v>19</v>
      </c>
      <c r="B12" s="19" t="s">
        <v>20</v>
      </c>
      <c r="C12" s="19"/>
      <c r="D12" s="26"/>
      <c r="E12" s="27"/>
      <c r="F12" s="22"/>
      <c r="G12" s="22"/>
      <c r="H12" s="22"/>
      <c r="I12" s="22"/>
      <c r="J12" s="23"/>
      <c r="K12" s="23"/>
      <c r="L12" s="24"/>
    </row>
    <row r="13" spans="1:12" ht="70.5" customHeight="1" x14ac:dyDescent="0.25">
      <c r="A13" s="29">
        <v>4</v>
      </c>
      <c r="B13" s="19" t="s">
        <v>21</v>
      </c>
      <c r="C13" s="19" t="s">
        <v>30</v>
      </c>
      <c r="D13" s="26">
        <v>1</v>
      </c>
      <c r="E13" s="21">
        <v>53800</v>
      </c>
      <c r="F13" s="22"/>
      <c r="G13" s="22"/>
      <c r="H13" s="22">
        <v>1</v>
      </c>
      <c r="I13" s="22">
        <v>1</v>
      </c>
      <c r="J13" s="23">
        <f>+$E13*$D13*$H13</f>
        <v>53800</v>
      </c>
      <c r="K13" s="23">
        <f>+J13*I13</f>
        <v>53800</v>
      </c>
      <c r="L13" s="24"/>
    </row>
    <row r="14" spans="1:12" ht="40.5" customHeight="1" x14ac:dyDescent="0.25">
      <c r="A14" s="17">
        <v>5</v>
      </c>
      <c r="B14" s="19" t="s">
        <v>22</v>
      </c>
      <c r="C14" s="19" t="s">
        <v>32</v>
      </c>
      <c r="D14" s="26">
        <v>1</v>
      </c>
      <c r="E14" s="21">
        <v>53800</v>
      </c>
      <c r="F14" s="22"/>
      <c r="G14" s="22"/>
      <c r="H14" s="22">
        <v>1</v>
      </c>
      <c r="I14" s="22">
        <v>1</v>
      </c>
      <c r="J14" s="23">
        <f>+$E14*$D14*$H14</f>
        <v>53800</v>
      </c>
      <c r="K14" s="23">
        <f>+J14*I14</f>
        <v>53800</v>
      </c>
      <c r="L14" s="24"/>
    </row>
    <row r="15" spans="1:12" ht="45" x14ac:dyDescent="0.25">
      <c r="A15" s="17">
        <v>6</v>
      </c>
      <c r="B15" s="18" t="s">
        <v>23</v>
      </c>
      <c r="C15" s="47" t="s">
        <v>29</v>
      </c>
      <c r="D15" s="26">
        <v>1</v>
      </c>
      <c r="E15" s="21">
        <v>53800</v>
      </c>
      <c r="F15" s="22"/>
      <c r="G15" s="22"/>
      <c r="H15" s="22">
        <v>1</v>
      </c>
      <c r="I15" s="22">
        <v>1</v>
      </c>
      <c r="J15" s="23">
        <f>+$E15*$D15*$H15</f>
        <v>53800</v>
      </c>
      <c r="K15" s="23">
        <f>+J15*I15</f>
        <v>53800</v>
      </c>
      <c r="L15" s="24"/>
    </row>
    <row r="16" spans="1:12" ht="15.75" x14ac:dyDescent="0.25">
      <c r="A16" s="17"/>
      <c r="B16" s="18"/>
      <c r="C16" s="19"/>
      <c r="D16" s="26"/>
      <c r="E16" s="27"/>
      <c r="F16" s="22"/>
      <c r="G16" s="22"/>
      <c r="H16" s="22"/>
      <c r="I16" s="28"/>
      <c r="J16" s="23"/>
      <c r="K16" s="23"/>
      <c r="L16" s="24"/>
    </row>
    <row r="17" spans="1:12" ht="15.75" x14ac:dyDescent="0.25">
      <c r="A17" s="29"/>
      <c r="B17" s="19"/>
      <c r="C17" s="19"/>
      <c r="D17" s="26"/>
      <c r="E17" s="30"/>
      <c r="F17" s="22"/>
      <c r="G17" s="22"/>
      <c r="H17" s="22"/>
      <c r="I17" s="31"/>
      <c r="J17" s="23"/>
      <c r="K17" s="23"/>
      <c r="L17" s="24"/>
    </row>
    <row r="18" spans="1:12" ht="30.75" customHeight="1" thickBot="1" x14ac:dyDescent="0.3">
      <c r="A18" s="32"/>
      <c r="B18" s="48" t="s">
        <v>24</v>
      </c>
      <c r="C18" s="49"/>
      <c r="D18" s="33"/>
      <c r="E18" s="34"/>
      <c r="F18" s="34"/>
      <c r="G18" s="34"/>
      <c r="H18" s="35"/>
      <c r="I18" s="34"/>
      <c r="J18" s="36"/>
      <c r="K18" s="37">
        <f>K8+K13+K14+K15</f>
        <v>215200</v>
      </c>
      <c r="L18" s="38"/>
    </row>
    <row r="19" spans="1:12" ht="15.75" x14ac:dyDescent="0.25">
      <c r="A19" s="39"/>
      <c r="B19" s="40"/>
      <c r="C19" s="40"/>
      <c r="D19" s="41"/>
      <c r="E19" s="42"/>
      <c r="F19" s="42"/>
      <c r="G19" s="42"/>
      <c r="H19" s="43"/>
      <c r="I19" s="42"/>
      <c r="J19" s="42"/>
      <c r="K19" s="42"/>
      <c r="L19" s="42"/>
    </row>
  </sheetData>
  <mergeCells count="6">
    <mergeCell ref="B18:C18"/>
    <mergeCell ref="A3:L3"/>
    <mergeCell ref="A1:B1"/>
    <mergeCell ref="H1:K2"/>
    <mergeCell ref="A4:J4"/>
    <mergeCell ref="A5:L5"/>
  </mergeCells>
  <pageMargins left="0.2" right="0.2" top="0.5" bottom="0.2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Sheet2</vt: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PHAM THI KHANH</cp:lastModifiedBy>
  <cp:lastPrinted>2026-04-20T02:50:42Z</cp:lastPrinted>
  <dcterms:created xsi:type="dcterms:W3CDTF">2026-04-20T02:44:19Z</dcterms:created>
  <dcterms:modified xsi:type="dcterms:W3CDTF">2026-04-21T09:22:18Z</dcterms:modified>
</cp:coreProperties>
</file>